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1FDF2092-2FDF-40F5-8F89-13880BCE845A}"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Объявление!$A$1:$K$30</definedName>
  </definedNames>
  <calcPr calcId="191029"/>
</workbook>
</file>

<file path=xl/calcChain.xml><?xml version="1.0" encoding="utf-8"?>
<calcChain xmlns="http://schemas.openxmlformats.org/spreadsheetml/2006/main">
  <c r="H27" i="1" l="1"/>
  <c r="H26" i="1"/>
  <c r="H12" i="1"/>
  <c r="H11" i="1"/>
  <c r="H5" i="1"/>
  <c r="H6" i="1"/>
  <c r="H7" i="1"/>
  <c r="H8" i="1"/>
  <c r="H9" i="1"/>
  <c r="H10" i="1"/>
  <c r="H19" i="1"/>
  <c r="H20" i="1"/>
  <c r="H21" i="1"/>
  <c r="H22" i="1"/>
  <c r="H23" i="1"/>
  <c r="H24" i="1"/>
  <c r="H25" i="1"/>
  <c r="H28" i="1" l="1"/>
  <c r="H4" i="1" l="1"/>
  <c r="H13" i="1" s="1"/>
</calcChain>
</file>

<file path=xl/sharedStrings.xml><?xml version="1.0" encoding="utf-8"?>
<sst xmlns="http://schemas.openxmlformats.org/spreadsheetml/2006/main" count="135" uniqueCount="76">
  <si>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</si>
  <si>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</si>
  <si>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</si>
  <si>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</si>
  <si>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</si>
  <si>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</si>
  <si>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</si>
  <si>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</si>
  <si>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</si>
  <si>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</si>
  <si>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</si>
  <si>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</si>
  <si>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</si>
  <si>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</si>
  <si>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</si>
  <si>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</si>
  <si>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</si>
  <si>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</si>
  <si>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</si>
  <si>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</si>
  <si>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</si>
  <si>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</si>
  <si>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</si>
  <si>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2</t>
  </si>
  <si>
    <t>3</t>
  </si>
  <si>
    <t>4</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</si>
  <si>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</si>
  <si>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</si>
  <si>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</si>
  <si>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СҚО, г.Петропавл, Ж.Қизатов көшесі, 7А, балалар корпусы каб. 111</t>
  </si>
  <si>
    <t>упаковка</t>
  </si>
  <si>
    <t>Цоликлон   анти Д супер</t>
  </si>
  <si>
    <t>10фл*100 доз (10фл*10мл)</t>
  </si>
  <si>
    <t>Цоликлон  анти А</t>
  </si>
  <si>
    <t>Цоликлон   анти В</t>
  </si>
  <si>
    <t>5</t>
  </si>
  <si>
    <t xml:space="preserve">Набор реагент  для обнаружения в фекалиях я/гельминтов </t>
  </si>
  <si>
    <t>6</t>
  </si>
  <si>
    <t>7</t>
  </si>
  <si>
    <t>Набор реагентов для исследования фекалий по Като предназначен для выявления яиц гельминтов методом толстого мазка и окраски по Като. 
500 исследований при расходе 10 мл реактива Като на 100 пластинок. 
Состав набора: Реактив Като, 50 мл – 1 фл.
Гидрофильный целлофан (пластинки) – 500 шт.</t>
  </si>
  <si>
    <t>Тест полоски для определения уровня глюкозы в крови</t>
  </si>
  <si>
    <t>Тест полоски для определения уровня глюкозы в крови, для глюкометра. 
Тест-полоски для определения уровня сахара в крови. Время замера — 5 сек. Очень маленькая капля крови —  0.9 мкл. Широкие и удобные позолоченные тест-полоски с лазерной гравировкой. Технические характеристики: Тип: Тест-полоски. Способ измерения: электрохимический. Время измерения: 5 сек. Объем образца: 0,6 мкл. Диапозон измерения: 0,6 - 33,3 ммоль/л.
Анализируемый показатель: глюкоза. В упаковке 50 штук.</t>
  </si>
  <si>
    <t>Быстрый количественный тест на Cardiac Troponin I (cTn I) для анализатора Finecare FIA Meter Plus</t>
  </si>
  <si>
    <t>8</t>
  </si>
  <si>
    <t>Определяемые параметры: Cardiac Troponin I (cTn I) Rapid Quantitative- тест на Cardiac Troponin I (cTn I) Принцип теста: Количественный экспресс-тест
Метод теста: Флуоресцентный иммуноанализ. Режим тестирование: Стандартный тест и быстрый тест. Время выполнения теста: от 3 до 15 мин. Количество тестов в наборе: 25 штук. Комлектация: Картридж-25шт, идентификационный чип картриджа-1шт, буфер-25шт, инструкция по эксплуатации-1шт. 
УСЛОВИЯ ХРАНЕНИЯ И СРОК ГОДНОСТИ
1. Храните буфер при температуре 4 — 30 С. Буфер годен до 24 месяцев.
2. Храните картридж Finecare™ Cardiac Troponin I (cTnI)RapidQuantitative - тест на Cardiac Troponin I (cTnI)при температуре 4 — 30 C, срок годности составляет до 24 ме-сяцев.
3. Картридж должен использоваться в течение 1 часа после вскрытия пакета.</t>
  </si>
  <si>
    <t>Цоликлонға қарсы  Д супер</t>
  </si>
  <si>
    <t>Цоликлонға қарсы А</t>
  </si>
  <si>
    <t>Цоликлонға қарсы В</t>
  </si>
  <si>
    <t>Мен/гельминт нәжісінде анықтауға арналған реагенттер жиынтығы</t>
  </si>
  <si>
    <t>Тест жолақтар анықтау үшін қандағы глюкоза</t>
  </si>
  <si>
    <t>Finecare FIA Meter Plus анализаторына арналған cardiac troponin I (CTN I) жылдам сандық сынағы</t>
  </si>
  <si>
    <t>10құты *100 доз (10 құты *10мл)</t>
  </si>
  <si>
    <t>10құты*100 доз (10 құты *10мл)</t>
  </si>
  <si>
    <t>Като нәжісін зерттеуге арналған Реагенттер жинағы қалың жағынды және Като бояуы арқылы гельминт жұмыртқаларын анықтауға арналған. 
100 жазбаға 10 мл Като реактивін тұтыну кезінде 500 зерттеу. 
Жиынтықтың құрамы: Като реактиві, 50 мл-1 фл.
Гидрофильді целлофан (пластиналар) – 500 дана.</t>
  </si>
  <si>
    <t>Тест қандағы глюкоза деңгейін анықтауға арналған жолақтар, глюкометр үшін. 
Қандағы қант деңгейін анықтауға арналған сынақ жолақтары. Өлшеу уақыты-5 сек. Өте кішкентай қан тамшысы-0.9 мкл. Лазермен ойылған кең және ыңғайлы алтын жалатылған сынақ жолақтары. Техникалық сипаттамалары: түрі: сынақ жолақтары. Өлшеу әдісі: электрохимиялық. Өлшеу уақыты: 5 сек. Үлгі көлемі: 0,6 мкл. Өлшеу диапазоны: 0,6-33,3 ммоль / л.
Талданатын көрсеткіш: глюкоза. Қаптамада 50 дана бар.</t>
  </si>
  <si>
    <t>Анықталатын параметрлер: Cardiac Troponin I (cTnI) RapidQuantitative-cardiac troponin I (CTN I) тест принципі: сандық экспресс-тест
Тест әдісі: флуоресцентті иммуноанализ. Тестілеу режимі: стандартты тест және жылдам тест. Тесттің орындалу уақыты: 3-тен 15 минутқа дейін. жиынтықтағы тесттер саны: 25 дана. Жинақтау: Картридж-25 дана, картридждің сәйкестендіру чипі-1 дана, буфер-25 дана, пайдалану жөніндегі Нұсқаулық-1 дана.
САҚТАУ ШАРТТАРЫ ЖӘНЕ ЖАРАМДЫЛЫҚ МЕРЗІМІ
1. Буферді 4-30 С температурада сақтаңыз, буфер 24 айға дейін жарамды.
2. Finecare™ Cardiactroponin I (cTnI)RapidQuantitative картриджін - CardiacTroponin I (cTnI)сынағын 4 — 30 C температурада сақтаңыз, жарамдылық мерзімі 24 айға дейін.
3. Картридж пакетті ашқаннан кейін 1 сағат ішінде қолданылуы керек.</t>
  </si>
  <si>
    <t>каптама</t>
  </si>
  <si>
    <t>Хирургический шовный материал. (2-0) 70 см с иглой таперпоинт плюс 22 мм</t>
  </si>
  <si>
    <t>штука</t>
  </si>
  <si>
    <t>Хирургический шовный материал. МО 7 (6-0) 45 см с иглой таперпоинт плюс 13 мм</t>
  </si>
  <si>
    <t>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 капролактон/гликолид и стеароил-лактилата кальция. Эмпирическая формула сополимера
- (C2H2O2)m(C3H4O2)n.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Окрашен в фиолетовый цвет.</t>
  </si>
  <si>
    <t xml:space="preserve">Хирургиялық тігіс материалы. (2-0) 70 см инемен таперпоинт плюс 22 мм
</t>
  </si>
  <si>
    <t>90% гликолидтен және 10% L-лактидтен тұратын сополимерден жасалған, гликолид пен лактид сополимерінің (Полиглактин 370) және кальций стеаратының тең бөліктерінен тұратын қоспамен қапталған синтетикалық сіңірілетін стерильді хирургиялық тігіс материалы. Сополимердің эмпирикалық формуласы.
- ( (C2H2 O2)m (C3H4O2)N. Құрамында 270 мкг/м аспайтын кең спектрлі бактерияға қарсы агент Иргакэр MP (Триклозан) бар. Күлгін түске боялған.  Толық резорбция 56-70 күнде болады. Күлгін түске боялған.</t>
  </si>
  <si>
    <t>дана</t>
  </si>
  <si>
    <t>Хирургиялық тігіс материалы. MO 7 (6-0) 45 см инемен taperpoint плюс 13 мм</t>
  </si>
  <si>
    <t xml:space="preserve">Гликоль (90%) және сүт (10%) қышқылдарының қоспасынан жасалған синтетикалық сіңірілетін тігіс материалы, өрілген, капролактон/гликолид кополимерінің және кальций стеароил-лактилатының сіңірілетін жабыны бар. Сополимердің эмпирикалық формуласы.
- (C2H2O2)m(C3H4O2)n. Тігістердің бастапқы орташа кернеуі USP және EP - де орнатылған минимумның шамамен 140% құрайды. 3 апта ішінде жараны тиімді қолдау мерзімдерімен (14-ші күні қалдық беріктігі шамамен 80%, 21-ші күні 30%-дан астам) және 70 күннен аспайтын мерзімде толық сіңіру мерзімімен. Күлгін түске боялған. </t>
  </si>
  <si>
    <t>Синтетический рассасывающийся стерильный хирургический шовный материал, изготовленный из сополимера, состоящего на 90 % из гликолида и на 10 % из L-лактида, покрытый смесью, состоящей из равных частей сополимера гликолида и лактида (Полиглактин 370) и стеарата кальция. Эмпирическая формула сополимера
- (C2H2O2)m(C3H4O2)n. Содержит антибактериальный агент широкого спектра действия Иргакэр MP (Триклозан), в количестве не более 270 мкг/м. Окрашен в фиолетовый цвет.  Полное рассасывание наступает через 56 - 70 дней. Окрашен в фиолетовый цвет.</t>
  </si>
  <si>
    <t xml:space="preserve">Объявление № 10 от 16.05.2024 года
о проведении закупа  ЛС и МИ способом запроса ценовых предложений
</t>
  </si>
  <si>
    <t xml:space="preserve">16.05.2024 ж. Хабарландыру №10 баға ұсыныстарын сұрату тәсілімен ДЗ және МБ сатып алуды өткізу туралы
</t>
  </si>
  <si>
    <t>9</t>
  </si>
  <si>
    <t>Тонометр</t>
  </si>
  <si>
    <t xml:space="preserve">штука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</si>
  <si>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- 426480,00 (Четыреста двадцать шесть тысяч четыреста восемьдесят) теңге 00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 xml:space="preserve">«25» мая 2024 года </t>
    </r>
    <r>
      <rPr>
        <b/>
        <sz val="11"/>
        <color theme="1"/>
        <rFont val="Times New Roman"/>
        <family val="1"/>
        <charset val="204"/>
      </rPr>
      <t>(указывается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"25" мая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"25" мая</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</si>
  <si>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- 426480.00 (Төрт жүз жиырма алты мың төрт жүз сексен)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309 ересектер корпусы) және </t>
    </r>
    <r>
      <rPr>
        <b/>
        <sz val="11"/>
        <color theme="1"/>
        <rFont val="Times New Roman"/>
        <family val="1"/>
        <charset val="204"/>
      </rPr>
      <t>"Баға ұсыныстарын сұрату тәсілімен сатып алу "және 2024 жыл "25" мамыр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"25" мамыр_ 15 сағат 00 минут.
Баға ұсыныстары бар конверттер 2024 жылғы  "25" мамыр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</si>
  <si>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Тонометр – прибор для измерения АД, со стетоскопом. Тип тонометра механический. Расположение тонометра плечо. Функции измерение артериального давления. Размер манжеты 50х14 см. Техническая информация: диапазон показаний - 0-300мм рт.ст., диапазон измерений - 60/300мм
рт.ст., цена деления - 2мм рт.ст., пределы допускаемой основной абсолютной погрешности при температуре окружающей среды 20±5°С в мм рт.ст. в диапазоне измерений от 60 до 240мм рт.ст. - ±3, в диапазоне измерений от 240 до 300мм рт.ст. - ±4, дополнительная погрешность измерений прибора при температуре окружающей среды, отличной от (20±5)°С в диапазоне
рабочих температур от +5°С до +45°С, % от верхнего предела измерений не более ± kx (t20-t1), где:k - температурный коэффициент, равный 0,06%°С; t20 -
температура окружающего воздуха, равная (20±5)°С; t1 - любое значение температуры, соответствующее условиям эксплуатации, Скорость снижения давления воздуха в пневматической системе, мм рт.ст. - 3±2. Комплектация:
Мембранный манометр диаметром 52 мм – 1 шт.; Компрессионная манжета размером 50х14 см, с металлической фиксирующей рамкой и двумя
соединительными трубками – 1 шт.; Пневматический нагнетатель – 1 шт.; Медицинский стетоскоп – 1 шт.; Руководство по эксплуатации – 1 шт.; Сумка для хранения – 1шт. Поверенный 2023-2024 год. Межповерочный интервал не менее 2 лет. Наличие регистрационного удостоверения РК. Сертификат соответствия продукции.</t>
  </si>
  <si>
    <t>Тонометр - стетоскоппен қан қысымын өлшеуге арналған құрал. Тонометр түрі механикалық. Тонометрдің орналасуы иық. Функциялар қан қысымын өлшеу. Манжеттің өлшемі 50х14 см. Техникалық ақпарат: көрсеткіштер диапазоны-0-300мм сын. бағ.ст., өлшеу диапазоны-60/300 мм сынап бағанасы.ст., бөлу бағасы-2 мм сынап бағанасы.ст., қоршаған орта температурасында рұқсат
етілген негізгі абсолютті қателік шектері мм сын. бағ. 20±5°С. өлшеу диапазонында 60-тан 240 мм сын.бағ.ст. - ±3, өлшеу диапазонында 240-тан 300 мм сынап бағанасына дейін.- ±4, +5°С-тан +45°С-қа дейінгі Жұмыс
температурасының диапазонында (20±5)°С-тан басқа қоршаған орта температурасы кезіндегі аспапты өлшеудің қосымша қателігі, өлшемдердің жоғарғы шегінен % ± KX (t20-t1) аспайды, мұндағы: k - температура коэффициенті, 0,06%°с-қа тең; t20 - қоршаған ауаның температурасы
(20±5)°С-қа тең; t1-пайдалану жағдайларына сәйкес келетін температураның кез келген мәні, пневматикалық жүйеде ауа қысымының төмендеу жылдамдығы, мм сын.бағ.ст. -3±2. Жинақ: диаметрі 52 мм мембраналық манометр – 1 дана; өлшемі 50х14 см, металл бекітетін жақтауы және екі қосқыш түтігі бар қысу манжеті – 1 дана; пневматикалық супер Зарядтағыш – 1 дана; медициналық стетоскоп – 1 дана; пайдалану жөніндегі Нұсқаулық – 1 дана; сақтауға
арналған сөмке – 1 дана. Тексеру 2023-2024 жыл. Тексеру аралығы кемінде 2 жыл. ҚР тіркеу куәлігінің болуы. Өнімнің сәйкестік сертификаты.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</si>
</sst>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
      <i/>
      <sz val="11"/>
      <color rgb="FF000000"/>
      <name val="Times New Roman"/>
      <family val="1"/>
      <charset val="204"/>
    </font>
    <font>
      <i/>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58">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4" fontId="2" fillId="0" borderId="3" xfId="0" applyNumberFormat="1" applyFont="1" applyBorder="1" applyAlignment="1">
      <alignment horizontal="center" vertical="top" wrapText="1"/>
    </xf>
    <xf numFmtId="0" fontId="3" fillId="2" borderId="0" xfId="0" applyFont="1" applyFill="1"/>
    <xf numFmtId="0" fontId="9" fillId="0" borderId="2" xfId="0" applyFont="1" applyBorder="1" applyAlignment="1">
      <alignment horizontal="left" vertical="top" wrapText="1"/>
    </xf>
    <xf numFmtId="0" fontId="9" fillId="2" borderId="2" xfId="0" applyFont="1" applyFill="1" applyBorder="1" applyAlignment="1">
      <alignment vertical="top" wrapText="1"/>
    </xf>
    <xf numFmtId="0" fontId="9" fillId="0" borderId="2" xfId="0" applyFont="1" applyBorder="1" applyAlignment="1">
      <alignment vertical="top" wrapText="1"/>
    </xf>
    <xf numFmtId="3" fontId="9" fillId="0" borderId="2" xfId="0" applyNumberFormat="1" applyFont="1" applyBorder="1" applyAlignment="1">
      <alignment vertical="top" wrapText="1"/>
    </xf>
    <xf numFmtId="4" fontId="9" fillId="0" borderId="2" xfId="0" applyNumberFormat="1" applyFont="1" applyBorder="1" applyAlignment="1">
      <alignment vertical="top" wrapText="1"/>
    </xf>
    <xf numFmtId="164" fontId="9" fillId="0" borderId="2" xfId="0" applyNumberFormat="1" applyFont="1" applyBorder="1" applyAlignment="1">
      <alignment vertical="top" wrapText="1"/>
    </xf>
    <xf numFmtId="49" fontId="9" fillId="2" borderId="3" xfId="0" applyNumberFormat="1" applyFont="1" applyFill="1" applyBorder="1" applyAlignment="1">
      <alignment vertical="top" wrapText="1"/>
    </xf>
    <xf numFmtId="0" fontId="3" fillId="3" borderId="2" xfId="0" applyFont="1" applyFill="1" applyBorder="1" applyAlignment="1">
      <alignment horizontal="left"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horizontal="justify" vertical="top"/>
    </xf>
    <xf numFmtId="49" fontId="9" fillId="2" borderId="2" xfId="0" applyNumberFormat="1" applyFont="1" applyFill="1" applyBorder="1" applyAlignment="1">
      <alignment vertical="top" wrapText="1"/>
    </xf>
    <xf numFmtId="0" fontId="12" fillId="3" borderId="2" xfId="0" applyFont="1" applyFill="1" applyBorder="1" applyAlignment="1">
      <alignment horizontal="left" vertical="top" wrapText="1"/>
    </xf>
    <xf numFmtId="0" fontId="9" fillId="0" borderId="0" xfId="0" applyFont="1" applyAlignment="1">
      <alignment vertical="top"/>
    </xf>
    <xf numFmtId="0" fontId="9" fillId="0" borderId="2" xfId="0" applyFont="1" applyBorder="1" applyAlignment="1">
      <alignment vertical="top"/>
    </xf>
    <xf numFmtId="0" fontId="3" fillId="3" borderId="1" xfId="0" applyFont="1" applyFill="1" applyBorder="1" applyAlignment="1">
      <alignment horizontal="left" vertical="top" wrapText="1"/>
    </xf>
    <xf numFmtId="0" fontId="3" fillId="2" borderId="1" xfId="0" applyFont="1" applyFill="1" applyBorder="1" applyAlignment="1">
      <alignment horizontal="center" vertical="top" wrapText="1"/>
    </xf>
    <xf numFmtId="2" fontId="9" fillId="3" borderId="2" xfId="0" applyNumberFormat="1" applyFont="1" applyFill="1" applyBorder="1" applyAlignment="1">
      <alignment horizontal="center" vertical="top" wrapText="1"/>
    </xf>
    <xf numFmtId="2" fontId="3" fillId="2" borderId="2" xfId="0" applyNumberFormat="1" applyFont="1" applyFill="1" applyBorder="1" applyAlignment="1">
      <alignment horizontal="center" vertical="top" wrapText="1"/>
    </xf>
    <xf numFmtId="2" fontId="3" fillId="2" borderId="5" xfId="0" applyNumberFormat="1" applyFont="1" applyFill="1" applyBorder="1" applyAlignment="1">
      <alignment horizontal="center" vertical="top" wrapText="1"/>
    </xf>
    <xf numFmtId="2" fontId="3" fillId="2" borderId="9" xfId="0" applyNumberFormat="1"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2" xfId="0" applyFont="1" applyFill="1" applyBorder="1" applyAlignment="1">
      <alignment horizontal="center" vertical="top" wrapText="1"/>
    </xf>
    <xf numFmtId="2" fontId="3" fillId="2" borderId="4" xfId="0" applyNumberFormat="1" applyFont="1" applyFill="1" applyBorder="1" applyAlignment="1">
      <alignment horizontal="center" vertical="top" wrapText="1"/>
    </xf>
    <xf numFmtId="0" fontId="11" fillId="2" borderId="2" xfId="0" applyFont="1" applyFill="1" applyBorder="1" applyAlignment="1">
      <alignment vertical="top" wrapText="1"/>
    </xf>
    <xf numFmtId="0" fontId="9" fillId="0" borderId="0" xfId="0" applyFont="1" applyAlignment="1">
      <alignment vertical="top" wrapText="1"/>
    </xf>
    <xf numFmtId="0" fontId="9" fillId="2" borderId="5" xfId="0" applyFont="1" applyFill="1" applyBorder="1" applyAlignment="1">
      <alignment horizontal="center" vertical="top" wrapText="1"/>
    </xf>
    <xf numFmtId="2" fontId="9" fillId="2" borderId="2" xfId="0" applyNumberFormat="1" applyFont="1" applyFill="1" applyBorder="1" applyAlignment="1">
      <alignment horizontal="center" vertical="top" wrapText="1"/>
    </xf>
    <xf numFmtId="0" fontId="9" fillId="2" borderId="1" xfId="0" applyFont="1" applyFill="1" applyBorder="1" applyAlignment="1">
      <alignment vertical="top" wrapText="1"/>
    </xf>
    <xf numFmtId="0" fontId="9" fillId="2" borderId="6" xfId="0" applyFont="1" applyFill="1" applyBorder="1" applyAlignment="1">
      <alignment horizontal="center" vertical="top" wrapText="1"/>
    </xf>
    <xf numFmtId="0" fontId="11" fillId="0" borderId="0" xfId="0" applyFont="1" applyAlignment="1">
      <alignment vertical="top" wrapText="1"/>
    </xf>
    <xf numFmtId="4" fontId="2" fillId="0" borderId="3" xfId="0" applyNumberFormat="1" applyFont="1" applyBorder="1" applyAlignment="1">
      <alignment vertical="top"/>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3" fontId="9" fillId="0" borderId="2" xfId="0" applyNumberFormat="1" applyFont="1" applyBorder="1" applyAlignment="1">
      <alignment horizontal="center" vertical="top" wrapText="1"/>
    </xf>
    <xf numFmtId="4" fontId="9" fillId="0" borderId="2" xfId="0" applyNumberFormat="1" applyFont="1" applyBorder="1" applyAlignment="1">
      <alignment horizontal="center" vertical="top" wrapText="1"/>
    </xf>
    <xf numFmtId="4" fontId="9" fillId="0" borderId="1" xfId="0" applyNumberFormat="1" applyFont="1" applyBorder="1" applyAlignment="1">
      <alignment horizontal="center" vertical="top" wrapText="1"/>
    </xf>
    <xf numFmtId="164" fontId="9" fillId="0" borderId="2" xfId="0" applyNumberFormat="1" applyFont="1" applyBorder="1" applyAlignment="1">
      <alignment horizontal="center" vertical="top" wrapText="1"/>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4" xfId="0" applyFont="1" applyBorder="1" applyAlignment="1">
      <alignment horizontal="right" vertical="top" wrapText="1"/>
    </xf>
    <xf numFmtId="0" fontId="2" fillId="0" borderId="8" xfId="0" applyFont="1" applyBorder="1" applyAlignment="1">
      <alignment horizontal="right" vertical="top" wrapText="1"/>
    </xf>
    <xf numFmtId="0" fontId="2" fillId="0" borderId="5" xfId="0" applyFont="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6"/>
  <sheetViews>
    <sheetView tabSelected="1" zoomScaleNormal="100" workbookViewId="0">
      <selection activeCell="D27" sqref="D27"/>
    </sheetView>
  </sheetViews>
  <sheetFormatPr defaultRowHeight="15" x14ac:dyDescent="0.25"/>
  <cols>
    <col min="1" max="1" width="0.42578125" customWidth="1"/>
    <col min="2" max="2" width="4.28515625" customWidth="1"/>
    <col min="3" max="3" width="25.7109375" customWidth="1"/>
    <col min="4" max="4" width="74.42578125" customWidth="1"/>
    <col min="5" max="5" width="10.5703125" customWidth="1"/>
    <col min="6" max="6" width="7.28515625" customWidth="1"/>
    <col min="7" max="7" width="11" customWidth="1"/>
    <col min="8" max="8" width="13.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53" t="s">
        <v>67</v>
      </c>
      <c r="B1" s="53"/>
      <c r="C1" s="53"/>
      <c r="D1" s="53"/>
      <c r="E1" s="53"/>
      <c r="F1" s="53"/>
      <c r="G1" s="53"/>
      <c r="H1" s="53"/>
      <c r="I1" s="53"/>
      <c r="J1" s="53"/>
      <c r="K1" s="53"/>
      <c r="L1" s="3"/>
      <c r="M1" s="2"/>
      <c r="N1" s="2"/>
      <c r="O1" s="2"/>
      <c r="P1" s="2"/>
    </row>
    <row r="2" spans="1:16" ht="45" customHeight="1" x14ac:dyDescent="0.25">
      <c r="A2" s="52" t="s">
        <v>27</v>
      </c>
      <c r="B2" s="52"/>
      <c r="C2" s="52"/>
      <c r="D2" s="52"/>
      <c r="E2" s="52"/>
      <c r="F2" s="52"/>
      <c r="G2" s="52"/>
      <c r="H2" s="52"/>
      <c r="I2" s="52"/>
      <c r="J2" s="52"/>
      <c r="K2" s="52"/>
      <c r="L2" s="1"/>
      <c r="M2" s="2"/>
      <c r="N2" s="2"/>
      <c r="O2" s="2"/>
      <c r="P2" s="2"/>
    </row>
    <row r="3" spans="1:16" ht="45" x14ac:dyDescent="0.25">
      <c r="A3" s="4"/>
      <c r="B3" s="13" t="s">
        <v>0</v>
      </c>
      <c r="C3" s="13" t="s">
        <v>1</v>
      </c>
      <c r="D3" s="13" t="s">
        <v>16</v>
      </c>
      <c r="E3" s="13" t="s">
        <v>2</v>
      </c>
      <c r="F3" s="14" t="s">
        <v>3</v>
      </c>
      <c r="G3" s="15" t="s">
        <v>4</v>
      </c>
      <c r="H3" s="15" t="s">
        <v>5</v>
      </c>
      <c r="I3" s="16" t="s">
        <v>6</v>
      </c>
      <c r="J3" s="13" t="s">
        <v>7</v>
      </c>
      <c r="K3" s="4"/>
    </row>
    <row r="4" spans="1:16" ht="90" x14ac:dyDescent="0.25">
      <c r="A4" s="4"/>
      <c r="B4" s="17" t="s">
        <v>21</v>
      </c>
      <c r="C4" s="23" t="s">
        <v>31</v>
      </c>
      <c r="D4" s="18" t="s">
        <v>32</v>
      </c>
      <c r="E4" s="19" t="s">
        <v>30</v>
      </c>
      <c r="F4" s="19">
        <v>2</v>
      </c>
      <c r="G4" s="29">
        <v>18000</v>
      </c>
      <c r="H4" s="28">
        <f t="shared" ref="H4:H10" si="0">F4*G4</f>
        <v>36000</v>
      </c>
      <c r="I4" s="19" t="s">
        <v>22</v>
      </c>
      <c r="J4" s="12" t="s">
        <v>20</v>
      </c>
      <c r="K4" s="4"/>
    </row>
    <row r="5" spans="1:16" ht="90" x14ac:dyDescent="0.25">
      <c r="A5" s="4"/>
      <c r="B5" s="17" t="s">
        <v>23</v>
      </c>
      <c r="C5" s="23" t="s">
        <v>33</v>
      </c>
      <c r="D5" s="18" t="s">
        <v>32</v>
      </c>
      <c r="E5" s="19" t="s">
        <v>30</v>
      </c>
      <c r="F5" s="20">
        <v>1</v>
      </c>
      <c r="G5" s="29">
        <v>5500</v>
      </c>
      <c r="H5" s="28">
        <f t="shared" si="0"/>
        <v>5500</v>
      </c>
      <c r="I5" s="21" t="s">
        <v>22</v>
      </c>
      <c r="J5" s="12" t="s">
        <v>20</v>
      </c>
      <c r="K5" s="4"/>
    </row>
    <row r="6" spans="1:16" ht="90" x14ac:dyDescent="0.25">
      <c r="A6" s="4"/>
      <c r="B6" s="17" t="s">
        <v>24</v>
      </c>
      <c r="C6" s="23" t="s">
        <v>34</v>
      </c>
      <c r="D6" s="18" t="s">
        <v>32</v>
      </c>
      <c r="E6" s="19" t="s">
        <v>30</v>
      </c>
      <c r="F6" s="20">
        <v>1</v>
      </c>
      <c r="G6" s="30">
        <v>5500</v>
      </c>
      <c r="H6" s="28">
        <f t="shared" si="0"/>
        <v>5500</v>
      </c>
      <c r="I6" s="21" t="s">
        <v>22</v>
      </c>
      <c r="J6" s="12" t="s">
        <v>20</v>
      </c>
      <c r="K6" s="4"/>
    </row>
    <row r="7" spans="1:16" ht="90" x14ac:dyDescent="0.25">
      <c r="A7" s="4"/>
      <c r="B7" s="17" t="s">
        <v>25</v>
      </c>
      <c r="C7" s="35" t="s">
        <v>36</v>
      </c>
      <c r="D7" s="36" t="s">
        <v>39</v>
      </c>
      <c r="E7" s="33" t="s">
        <v>30</v>
      </c>
      <c r="F7" s="37">
        <v>5</v>
      </c>
      <c r="G7" s="38">
        <v>15000</v>
      </c>
      <c r="H7" s="28">
        <f t="shared" si="0"/>
        <v>75000</v>
      </c>
      <c r="I7" s="21" t="s">
        <v>22</v>
      </c>
      <c r="J7" s="12" t="s">
        <v>20</v>
      </c>
      <c r="K7" s="4"/>
    </row>
    <row r="8" spans="1:16" ht="105" x14ac:dyDescent="0.25">
      <c r="A8" s="4"/>
      <c r="B8" s="17" t="s">
        <v>35</v>
      </c>
      <c r="C8" s="35" t="s">
        <v>40</v>
      </c>
      <c r="D8" s="39" t="s">
        <v>41</v>
      </c>
      <c r="E8" s="40" t="s">
        <v>30</v>
      </c>
      <c r="F8" s="33">
        <v>20</v>
      </c>
      <c r="G8" s="34">
        <v>1800</v>
      </c>
      <c r="H8" s="28">
        <f t="shared" si="0"/>
        <v>36000</v>
      </c>
      <c r="I8" s="21" t="s">
        <v>22</v>
      </c>
      <c r="J8" s="12" t="s">
        <v>20</v>
      </c>
      <c r="K8" s="4"/>
    </row>
    <row r="9" spans="1:16" ht="195" x14ac:dyDescent="0.25">
      <c r="A9" s="4"/>
      <c r="B9" s="17" t="s">
        <v>37</v>
      </c>
      <c r="C9" s="41" t="s">
        <v>42</v>
      </c>
      <c r="D9" s="26" t="s">
        <v>44</v>
      </c>
      <c r="E9" s="32" t="s">
        <v>30</v>
      </c>
      <c r="F9" s="27">
        <v>1</v>
      </c>
      <c r="G9" s="31">
        <v>72500</v>
      </c>
      <c r="H9" s="28">
        <f t="shared" si="0"/>
        <v>72500</v>
      </c>
      <c r="I9" s="21" t="s">
        <v>22</v>
      </c>
      <c r="J9" s="12" t="s">
        <v>20</v>
      </c>
      <c r="K9" s="4"/>
    </row>
    <row r="10" spans="1:16" ht="134.25" customHeight="1" x14ac:dyDescent="0.25">
      <c r="A10" s="4"/>
      <c r="B10" s="17" t="s">
        <v>38</v>
      </c>
      <c r="C10" s="35" t="s">
        <v>57</v>
      </c>
      <c r="D10" s="19" t="s">
        <v>66</v>
      </c>
      <c r="E10" s="19" t="s">
        <v>58</v>
      </c>
      <c r="F10" s="19">
        <v>20</v>
      </c>
      <c r="G10" s="20">
        <v>2100</v>
      </c>
      <c r="H10" s="28">
        <f t="shared" si="0"/>
        <v>42000</v>
      </c>
      <c r="I10" s="19" t="s">
        <v>22</v>
      </c>
      <c r="J10" s="12" t="s">
        <v>20</v>
      </c>
      <c r="K10" s="4"/>
    </row>
    <row r="11" spans="1:16" ht="134.25" customHeight="1" x14ac:dyDescent="0.25">
      <c r="A11" s="4"/>
      <c r="B11" s="17" t="s">
        <v>43</v>
      </c>
      <c r="C11" s="35" t="s">
        <v>59</v>
      </c>
      <c r="D11" s="12" t="s">
        <v>60</v>
      </c>
      <c r="E11" s="19" t="s">
        <v>58</v>
      </c>
      <c r="F11" s="20">
        <v>4</v>
      </c>
      <c r="G11" s="20">
        <v>4120</v>
      </c>
      <c r="H11" s="28">
        <f t="shared" ref="H11:H12" si="1">F11*G11</f>
        <v>16480</v>
      </c>
      <c r="I11" s="21" t="s">
        <v>22</v>
      </c>
      <c r="J11" s="12" t="s">
        <v>20</v>
      </c>
      <c r="K11" s="4"/>
    </row>
    <row r="12" spans="1:16" ht="318" customHeight="1" x14ac:dyDescent="0.25">
      <c r="A12" s="4"/>
      <c r="B12" s="17" t="s">
        <v>69</v>
      </c>
      <c r="C12" s="35" t="s">
        <v>70</v>
      </c>
      <c r="D12" s="12" t="s">
        <v>74</v>
      </c>
      <c r="E12" s="19" t="s">
        <v>71</v>
      </c>
      <c r="F12" s="20">
        <v>25</v>
      </c>
      <c r="G12" s="20">
        <v>5500</v>
      </c>
      <c r="H12" s="28">
        <f t="shared" si="1"/>
        <v>137500</v>
      </c>
      <c r="I12" s="21" t="s">
        <v>22</v>
      </c>
      <c r="J12" s="12" t="s">
        <v>20</v>
      </c>
      <c r="K12" s="4"/>
    </row>
    <row r="13" spans="1:16" ht="17.45" customHeight="1" x14ac:dyDescent="0.25">
      <c r="A13" s="4"/>
      <c r="B13" s="55" t="s">
        <v>8</v>
      </c>
      <c r="C13" s="56"/>
      <c r="D13" s="56"/>
      <c r="E13" s="56"/>
      <c r="F13" s="56"/>
      <c r="G13" s="57"/>
      <c r="H13" s="9">
        <f>SUM(H4:H12)</f>
        <v>426480</v>
      </c>
      <c r="I13" s="7"/>
      <c r="J13" s="8"/>
      <c r="K13" s="4"/>
    </row>
    <row r="14" spans="1:16" x14ac:dyDescent="0.25">
      <c r="A14" s="4"/>
      <c r="B14" s="4"/>
      <c r="C14" s="4"/>
      <c r="D14" s="4"/>
      <c r="E14" s="4"/>
      <c r="F14" s="4"/>
      <c r="G14" s="4"/>
      <c r="H14" s="6"/>
      <c r="I14" s="4"/>
      <c r="J14" s="4"/>
      <c r="K14" s="4"/>
    </row>
    <row r="15" spans="1:16" ht="409.5" customHeight="1" x14ac:dyDescent="0.25">
      <c r="A15" s="52" t="s">
        <v>72</v>
      </c>
      <c r="B15" s="52"/>
      <c r="C15" s="52"/>
      <c r="D15" s="52"/>
      <c r="E15" s="52"/>
      <c r="F15" s="52"/>
      <c r="G15" s="52"/>
      <c r="H15" s="52"/>
      <c r="I15" s="52"/>
      <c r="J15" s="52"/>
      <c r="K15" s="52"/>
    </row>
    <row r="16" spans="1:16" ht="52.5" customHeight="1" x14ac:dyDescent="0.25">
      <c r="A16" s="54" t="s">
        <v>68</v>
      </c>
      <c r="B16" s="54"/>
      <c r="C16" s="54"/>
      <c r="D16" s="54"/>
      <c r="E16" s="54"/>
      <c r="F16" s="54"/>
      <c r="G16" s="54"/>
      <c r="H16" s="54"/>
      <c r="I16" s="54"/>
      <c r="J16" s="54"/>
      <c r="K16" s="54"/>
    </row>
    <row r="17" spans="1:11" ht="46.15" customHeight="1" x14ac:dyDescent="0.25">
      <c r="A17" s="52" t="s">
        <v>28</v>
      </c>
      <c r="B17" s="52"/>
      <c r="C17" s="52"/>
      <c r="D17" s="52"/>
      <c r="E17" s="52"/>
      <c r="F17" s="52"/>
      <c r="G17" s="52"/>
      <c r="H17" s="52"/>
      <c r="I17" s="52"/>
      <c r="J17" s="52"/>
      <c r="K17" s="52"/>
    </row>
    <row r="18" spans="1:11" ht="45" x14ac:dyDescent="0.25">
      <c r="A18" s="4"/>
      <c r="B18" s="43" t="s">
        <v>0</v>
      </c>
      <c r="C18" s="44" t="s">
        <v>9</v>
      </c>
      <c r="D18" s="44" t="s">
        <v>18</v>
      </c>
      <c r="E18" s="44" t="s">
        <v>10</v>
      </c>
      <c r="F18" s="45" t="s">
        <v>11</v>
      </c>
      <c r="G18" s="46" t="s">
        <v>12</v>
      </c>
      <c r="H18" s="47" t="s">
        <v>13</v>
      </c>
      <c r="I18" s="48" t="s">
        <v>14</v>
      </c>
      <c r="J18" s="44" t="s">
        <v>15</v>
      </c>
      <c r="K18" s="4"/>
    </row>
    <row r="19" spans="1:11" ht="120" x14ac:dyDescent="0.25">
      <c r="A19" s="10"/>
      <c r="B19" s="22" t="s">
        <v>21</v>
      </c>
      <c r="C19" s="35" t="s">
        <v>45</v>
      </c>
      <c r="D19" s="19" t="s">
        <v>51</v>
      </c>
      <c r="E19" s="25" t="s">
        <v>56</v>
      </c>
      <c r="F19" s="19">
        <v>2</v>
      </c>
      <c r="G19" s="29">
        <v>18000</v>
      </c>
      <c r="H19" s="28">
        <f t="shared" ref="H19:H27" si="2">F19*G19</f>
        <v>36000</v>
      </c>
      <c r="I19" s="12" t="s">
        <v>26</v>
      </c>
      <c r="J19" s="11" t="s">
        <v>29</v>
      </c>
      <c r="K19" s="4"/>
    </row>
    <row r="20" spans="1:11" ht="120" x14ac:dyDescent="0.25">
      <c r="A20" s="10"/>
      <c r="B20" s="22" t="s">
        <v>23</v>
      </c>
      <c r="C20" s="35" t="s">
        <v>46</v>
      </c>
      <c r="D20" s="12" t="s">
        <v>52</v>
      </c>
      <c r="E20" s="25" t="s">
        <v>56</v>
      </c>
      <c r="F20" s="20">
        <v>1</v>
      </c>
      <c r="G20" s="29">
        <v>5500</v>
      </c>
      <c r="H20" s="28">
        <f t="shared" si="2"/>
        <v>5500</v>
      </c>
      <c r="I20" s="12" t="s">
        <v>26</v>
      </c>
      <c r="J20" s="11" t="s">
        <v>29</v>
      </c>
      <c r="K20" s="4"/>
    </row>
    <row r="21" spans="1:11" ht="120" x14ac:dyDescent="0.25">
      <c r="A21" s="10"/>
      <c r="B21" s="22" t="s">
        <v>24</v>
      </c>
      <c r="C21" s="35" t="s">
        <v>47</v>
      </c>
      <c r="D21" s="12" t="s">
        <v>52</v>
      </c>
      <c r="E21" s="24" t="s">
        <v>56</v>
      </c>
      <c r="F21" s="20">
        <v>1</v>
      </c>
      <c r="G21" s="30">
        <v>5500</v>
      </c>
      <c r="H21" s="28">
        <f t="shared" si="2"/>
        <v>5500</v>
      </c>
      <c r="I21" s="12" t="s">
        <v>26</v>
      </c>
      <c r="J21" s="11" t="s">
        <v>29</v>
      </c>
      <c r="K21" s="4"/>
    </row>
    <row r="22" spans="1:11" ht="120" x14ac:dyDescent="0.25">
      <c r="A22" s="10"/>
      <c r="B22" s="22" t="s">
        <v>25</v>
      </c>
      <c r="C22" s="35" t="s">
        <v>48</v>
      </c>
      <c r="D22" s="12" t="s">
        <v>53</v>
      </c>
      <c r="E22" s="25" t="s">
        <v>56</v>
      </c>
      <c r="F22" s="33">
        <v>5</v>
      </c>
      <c r="G22" s="38">
        <v>15000</v>
      </c>
      <c r="H22" s="28">
        <f t="shared" si="2"/>
        <v>75000</v>
      </c>
      <c r="I22" s="12" t="s">
        <v>26</v>
      </c>
      <c r="J22" s="11" t="s">
        <v>29</v>
      </c>
      <c r="K22" s="4"/>
    </row>
    <row r="23" spans="1:11" ht="120" x14ac:dyDescent="0.25">
      <c r="A23" s="10"/>
      <c r="B23" s="22" t="s">
        <v>35</v>
      </c>
      <c r="C23" s="35" t="s">
        <v>49</v>
      </c>
      <c r="D23" s="12" t="s">
        <v>54</v>
      </c>
      <c r="E23" s="24" t="s">
        <v>56</v>
      </c>
      <c r="F23" s="33">
        <v>20</v>
      </c>
      <c r="G23" s="34">
        <v>1800</v>
      </c>
      <c r="H23" s="28">
        <f t="shared" si="2"/>
        <v>36000</v>
      </c>
      <c r="I23" s="12" t="s">
        <v>26</v>
      </c>
      <c r="J23" s="11" t="s">
        <v>29</v>
      </c>
      <c r="K23" s="4"/>
    </row>
    <row r="24" spans="1:11" ht="195" x14ac:dyDescent="0.25">
      <c r="A24" s="10"/>
      <c r="B24" s="22" t="s">
        <v>37</v>
      </c>
      <c r="C24" s="35" t="s">
        <v>50</v>
      </c>
      <c r="D24" s="12" t="s">
        <v>55</v>
      </c>
      <c r="E24" s="25" t="s">
        <v>56</v>
      </c>
      <c r="F24" s="20">
        <v>1</v>
      </c>
      <c r="G24" s="30">
        <v>72500</v>
      </c>
      <c r="H24" s="28">
        <f t="shared" si="2"/>
        <v>72500</v>
      </c>
      <c r="I24" s="12" t="s">
        <v>26</v>
      </c>
      <c r="J24" s="11" t="s">
        <v>29</v>
      </c>
      <c r="K24" s="4"/>
    </row>
    <row r="25" spans="1:11" ht="120" x14ac:dyDescent="0.25">
      <c r="A25" s="10"/>
      <c r="B25" s="22" t="s">
        <v>38</v>
      </c>
      <c r="C25" s="35" t="s">
        <v>61</v>
      </c>
      <c r="D25" s="19" t="s">
        <v>62</v>
      </c>
      <c r="E25" s="19" t="s">
        <v>63</v>
      </c>
      <c r="F25" s="19">
        <v>20</v>
      </c>
      <c r="G25" s="20">
        <v>2100</v>
      </c>
      <c r="H25" s="28">
        <f t="shared" si="2"/>
        <v>42000</v>
      </c>
      <c r="I25" s="12" t="s">
        <v>26</v>
      </c>
      <c r="J25" s="11" t="s">
        <v>29</v>
      </c>
      <c r="K25" s="4"/>
    </row>
    <row r="26" spans="1:11" ht="150" x14ac:dyDescent="0.25">
      <c r="A26" s="10"/>
      <c r="B26" s="22" t="s">
        <v>43</v>
      </c>
      <c r="C26" s="35" t="s">
        <v>64</v>
      </c>
      <c r="D26" s="12" t="s">
        <v>65</v>
      </c>
      <c r="E26" s="19" t="s">
        <v>63</v>
      </c>
      <c r="F26" s="20">
        <v>4</v>
      </c>
      <c r="G26" s="20">
        <v>4120</v>
      </c>
      <c r="H26" s="28">
        <f t="shared" ref="H26:H27" si="3">F26*G26</f>
        <v>16480</v>
      </c>
      <c r="I26" s="12" t="s">
        <v>26</v>
      </c>
      <c r="J26" s="11" t="s">
        <v>29</v>
      </c>
      <c r="K26" s="4"/>
    </row>
    <row r="27" spans="1:11" ht="306.75" customHeight="1" x14ac:dyDescent="0.25">
      <c r="A27" s="10"/>
      <c r="B27" s="22" t="s">
        <v>69</v>
      </c>
      <c r="C27" s="35" t="s">
        <v>70</v>
      </c>
      <c r="D27" s="12" t="s">
        <v>75</v>
      </c>
      <c r="E27" s="19" t="s">
        <v>63</v>
      </c>
      <c r="F27" s="20">
        <v>25</v>
      </c>
      <c r="G27" s="20">
        <v>5500</v>
      </c>
      <c r="H27" s="28">
        <f t="shared" si="3"/>
        <v>137500</v>
      </c>
      <c r="I27" s="12" t="s">
        <v>26</v>
      </c>
      <c r="J27" s="11" t="s">
        <v>29</v>
      </c>
      <c r="K27" s="4"/>
    </row>
    <row r="28" spans="1:11" ht="15" customHeight="1" x14ac:dyDescent="0.25">
      <c r="A28" s="4"/>
      <c r="B28" s="49" t="s">
        <v>17</v>
      </c>
      <c r="C28" s="50"/>
      <c r="D28" s="50"/>
      <c r="E28" s="50"/>
      <c r="F28" s="50"/>
      <c r="G28" s="51"/>
      <c r="H28" s="42">
        <f>SUM(H19:H27)</f>
        <v>426480</v>
      </c>
      <c r="I28" s="7"/>
      <c r="J28" s="8"/>
      <c r="K28" s="4"/>
    </row>
    <row r="29" spans="1:11" x14ac:dyDescent="0.25">
      <c r="A29" s="4"/>
      <c r="B29" s="4"/>
      <c r="C29" s="4"/>
      <c r="D29" s="4"/>
      <c r="E29" s="4"/>
      <c r="F29" s="4"/>
      <c r="G29" s="4"/>
      <c r="H29" s="6"/>
      <c r="I29" s="4"/>
      <c r="J29" s="4"/>
      <c r="K29" s="4"/>
    </row>
    <row r="30" spans="1:11" ht="321" customHeight="1" x14ac:dyDescent="0.25">
      <c r="A30" s="52" t="s">
        <v>73</v>
      </c>
      <c r="B30" s="52"/>
      <c r="C30" s="52"/>
      <c r="D30" s="52"/>
      <c r="E30" s="52"/>
      <c r="F30" s="52"/>
      <c r="G30" s="52"/>
      <c r="H30" s="52"/>
      <c r="I30" s="52"/>
      <c r="J30" s="52"/>
      <c r="K30" s="52"/>
    </row>
    <row r="31" spans="1:11" x14ac:dyDescent="0.25">
      <c r="A31" s="4"/>
      <c r="B31" s="4"/>
      <c r="C31" s="4"/>
      <c r="D31" s="4"/>
      <c r="E31" s="4"/>
      <c r="F31" s="4"/>
      <c r="G31" s="4"/>
      <c r="H31" s="6"/>
      <c r="I31" s="4"/>
      <c r="J31" s="4"/>
      <c r="K31" s="4"/>
    </row>
    <row r="36" spans="4:4" x14ac:dyDescent="0.25">
      <c r="D36" t="s">
        <v>19</v>
      </c>
    </row>
  </sheetData>
  <mergeCells count="8">
    <mergeCell ref="B28:G28"/>
    <mergeCell ref="A30:K30"/>
    <mergeCell ref="A1:K1"/>
    <mergeCell ref="A2:K2"/>
    <mergeCell ref="A15:K15"/>
    <mergeCell ref="A16:K16"/>
    <mergeCell ref="A17:K17"/>
    <mergeCell ref="B13:G13"/>
  </mergeCells>
  <phoneticPr fontId="7" type="noConversion"/>
  <pageMargins left="0.70866141732283472" right="0.70866141732283472" top="0.74803149606299213" bottom="0.74803149606299213" header="0.31496062992125984" footer="0.31496062992125984"/>
  <pageSetup paperSize="9" scale="89" orientation="landscape" r:id="rId1"/>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2024-05-16T05:54:07Z</dcterms:modified>
</cp:coreProperties>
</file>